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BDD703D-CC71-4F8E-B2A5-0077F0835C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ъём и источник финансирования" sheetId="2" r:id="rId1"/>
  </sheets>
  <definedNames>
    <definedName name="_xlnm.Print_Area" localSheetId="0">'объём и источник финансирования'!$A$1:$K$11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2" l="1"/>
  <c r="J18" i="2"/>
  <c r="L23" i="2"/>
  <c r="L25" i="2"/>
  <c r="L29" i="2"/>
  <c r="L28" i="2"/>
  <c r="L27" i="2"/>
  <c r="L26" i="2"/>
  <c r="L24" i="2"/>
  <c r="L22" i="2" s="1"/>
  <c r="L21" i="2"/>
  <c r="L19" i="2" s="1"/>
  <c r="L16" i="2" s="1"/>
  <c r="L20" i="2"/>
  <c r="L18" i="2" s="1"/>
  <c r="L15" i="2" l="1"/>
  <c r="L12" i="2" s="1"/>
  <c r="F22" i="2"/>
  <c r="E20" i="2"/>
  <c r="K19" i="2"/>
  <c r="I19" i="2"/>
  <c r="I16" i="2" s="1"/>
  <c r="H19" i="2"/>
  <c r="K18" i="2"/>
  <c r="I18" i="2"/>
  <c r="H18" i="2"/>
  <c r="H15" i="2" s="1"/>
  <c r="F18" i="2"/>
  <c r="E18" i="2"/>
  <c r="G12" i="2"/>
  <c r="K15" i="2" l="1"/>
  <c r="K12" i="2" s="1"/>
  <c r="F15" i="2"/>
  <c r="F12" i="2" s="1"/>
  <c r="I15" i="2"/>
  <c r="I12" i="2" s="1"/>
  <c r="E15" i="2"/>
  <c r="H12" i="2" l="1"/>
  <c r="E12" i="2"/>
</calcChain>
</file>

<file path=xl/sharedStrings.xml><?xml version="1.0" encoding="utf-8"?>
<sst xmlns="http://schemas.openxmlformats.org/spreadsheetml/2006/main" count="49" uniqueCount="35">
  <si>
    <t>Источники финансирования</t>
  </si>
  <si>
    <t>всего</t>
  </si>
  <si>
    <t>областной бюджет (ОБ)</t>
  </si>
  <si>
    <t>местный бюджет (МБ)</t>
  </si>
  <si>
    <t>№ п/п</t>
  </si>
  <si>
    <t xml:space="preserve">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</si>
  <si>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</si>
  <si>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</t>
  </si>
  <si>
    <t>3.1.</t>
  </si>
  <si>
    <t>3.2.</t>
  </si>
  <si>
    <t xml:space="preserve">Проведение мероприятий по поддержанию в готовности защитных сооружений </t>
  </si>
  <si>
    <t>3.1.1.</t>
  </si>
  <si>
    <t>3.2.1.</t>
  </si>
  <si>
    <t xml:space="preserve">Оплата услуг за публикацию в СМИ вопросов в области гражданской обороны </t>
  </si>
  <si>
    <t>3.2.2.</t>
  </si>
  <si>
    <t>Основное мероприятие: Совершенствование гражданской   обороны на территории Слюдянского городского поселения.</t>
  </si>
  <si>
    <t xml:space="preserve">Пропаганда знаний в области гражданской обороны:  изготовление и распространение памяток, листовок, размещение баннера , оповещение в СМИ, приобретение литературы </t>
  </si>
  <si>
    <t xml:space="preserve">Приобретение памяток - листовок, баннера в области гражданской обороны </t>
  </si>
  <si>
    <t xml:space="preserve">Отдел ГО и ЧС </t>
  </si>
  <si>
    <t>недостающие средства (НС)</t>
  </si>
  <si>
    <t>3.2.3.</t>
  </si>
  <si>
    <t>Разработка Паспорта безопасности территории Слюдянского городского поселения</t>
  </si>
  <si>
    <t>Н.Д. Алексеев</t>
  </si>
  <si>
    <t>3.2.4.</t>
  </si>
  <si>
    <t>Разработка и согласование плана ГО и защиты населения на территории Слюдянского городского поселения</t>
  </si>
  <si>
    <t>федеральный бюджет (ФБ)</t>
  </si>
  <si>
    <t>Заведующий отделом ГО и ЧС администрации Слюдянского городского поселения</t>
  </si>
  <si>
    <t>Ресурсное обеспечение реализации муниципальной программы за счет всех источников финансирования, предусмотренных в местном бюджете</t>
  </si>
  <si>
    <t>Наименование подпрограммы, основного мероприятия</t>
  </si>
  <si>
    <t>Ответственный исполнитель, соисполнители, участники, исполнители мероприятий</t>
  </si>
  <si>
    <t>Оценка расходов</t>
  </si>
  <si>
    <t>(тыс. руб.), годы</t>
  </si>
  <si>
    <t>Приложение № 8, утвержденное постановлением администрации Слюдянского городского поселения                 от ______________ № ____ Приложение  № 8 к муниципальной программе "Безопасный город" на 2019-2025 годы</t>
  </si>
  <si>
    <t>Подпрограмма 3. "Совершенствование гражданской обороны на территории Слюдянского городского поселения " на 2019-2025 годы</t>
  </si>
  <si>
    <t>Подпрограмма "Совершенствование гражданской обороны на территории Слюдянского городского поселения " на 2019-2025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</si>
</sst>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1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5" fillId="2" borderId="0" xfId="0" applyFont="1" applyFill="1"/>
    <xf numFmtId="0" fontId="4" fillId="2" borderId="0" xfId="0" applyFont="1" applyFill="1" applyAlignment="1">
      <alignment horizontal="center" vertical="center" shrinkToFit="1"/>
    </xf>
    <xf numFmtId="0" fontId="6" fillId="2" borderId="0" xfId="0" applyFont="1" applyFill="1"/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4" fillId="2" borderId="0" xfId="0" applyFont="1" applyFill="1" applyAlignment="1">
      <alignment horizontal="center" vertical="center"/>
    </xf>
    <xf numFmtId="0" fontId="6" fillId="2" borderId="6" xfId="0" applyFont="1" applyFill="1" applyBorder="1" applyAlignment="1"/>
    <xf numFmtId="0" fontId="2" fillId="2" borderId="6" xfId="0" applyFont="1" applyFill="1" applyBorder="1" applyAlignment="1"/>
    <xf numFmtId="0" fontId="2" fillId="2" borderId="0" xfId="0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shrinkToFit="1"/>
    </xf>
    <xf numFmtId="0" fontId="4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1"/>
  <sheetViews>
    <sheetView tabSelected="1" topLeftCell="A11" zoomScale="112" zoomScaleNormal="112" zoomScaleSheetLayoutView="100" workbookViewId="0">
      <selection activeCell="A12" sqref="A1:XFD1048576"/>
    </sheetView>
  </sheetViews>
  <sheetFormatPr defaultColWidth="9.140625" defaultRowHeight="15.75" x14ac:dyDescent="0.25"/>
  <cols>
    <col min="1" max="1" width="10.7109375" style="25" customWidth="1"/>
    <col min="2" max="2" width="32.85546875" style="27" customWidth="1"/>
    <col min="3" max="3" width="24.28515625" style="27" customWidth="1"/>
    <col min="4" max="4" width="31.28515625" style="27" customWidth="1"/>
    <col min="5" max="5" width="15.5703125" style="27" customWidth="1"/>
    <col min="6" max="6" width="13.5703125" style="27" customWidth="1"/>
    <col min="7" max="7" width="15" style="27" customWidth="1"/>
    <col min="8" max="8" width="15.28515625" style="27" customWidth="1"/>
    <col min="9" max="11" width="15" style="27" customWidth="1"/>
    <col min="12" max="12" width="17.42578125" style="27" customWidth="1"/>
    <col min="13" max="13" width="1.28515625" style="27" customWidth="1"/>
    <col min="14" max="14" width="16.5703125" style="27" customWidth="1"/>
    <col min="15" max="16384" width="9.140625" style="27"/>
  </cols>
  <sheetData>
    <row r="1" spans="1:17" ht="15.75" customHeight="1" x14ac:dyDescent="0.25">
      <c r="B1" s="26" t="s">
        <v>5</v>
      </c>
      <c r="C1" s="26"/>
      <c r="D1" s="26"/>
      <c r="E1" s="26"/>
      <c r="F1" s="26"/>
      <c r="H1" s="28" t="s">
        <v>32</v>
      </c>
      <c r="I1" s="28"/>
      <c r="J1" s="28"/>
      <c r="K1" s="28"/>
      <c r="L1" s="26"/>
      <c r="M1" s="26"/>
      <c r="N1" s="26"/>
      <c r="O1" s="26"/>
      <c r="P1" s="26"/>
      <c r="Q1" s="26"/>
    </row>
    <row r="2" spans="1:17" ht="14.25" customHeight="1" x14ac:dyDescent="0.25">
      <c r="B2" s="26" t="s">
        <v>6</v>
      </c>
      <c r="C2" s="26"/>
      <c r="D2" s="26"/>
      <c r="E2" s="26"/>
      <c r="F2" s="26"/>
      <c r="H2" s="28"/>
      <c r="I2" s="28"/>
      <c r="J2" s="28"/>
      <c r="K2" s="28"/>
      <c r="L2" s="26"/>
      <c r="M2" s="26"/>
      <c r="N2" s="26"/>
      <c r="O2" s="26"/>
      <c r="P2" s="26"/>
      <c r="Q2" s="26"/>
    </row>
    <row r="3" spans="1:17" ht="39" customHeight="1" x14ac:dyDescent="0.25">
      <c r="B3" s="26" t="s">
        <v>7</v>
      </c>
      <c r="C3" s="26"/>
      <c r="D3" s="26"/>
      <c r="E3" s="26"/>
      <c r="F3" s="26"/>
      <c r="H3" s="28"/>
      <c r="I3" s="28"/>
      <c r="J3" s="28"/>
      <c r="K3" s="28"/>
      <c r="L3" s="26"/>
      <c r="M3" s="26"/>
      <c r="N3" s="26"/>
      <c r="O3" s="26"/>
      <c r="P3" s="26"/>
      <c r="Q3" s="26"/>
    </row>
    <row r="4" spans="1:17" x14ac:dyDescent="0.25">
      <c r="A4" s="29" t="s">
        <v>27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30"/>
      <c r="M4" s="30"/>
      <c r="N4" s="30"/>
      <c r="O4" s="30"/>
      <c r="P4" s="30"/>
      <c r="Q4" s="30"/>
    </row>
    <row r="5" spans="1:17" ht="23.25" customHeight="1" x14ac:dyDescent="0.25">
      <c r="A5" s="29" t="s">
        <v>33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30"/>
      <c r="M5" s="30"/>
      <c r="N5" s="30"/>
      <c r="O5" s="30"/>
      <c r="P5" s="30"/>
      <c r="Q5" s="30"/>
    </row>
    <row r="6" spans="1:17" x14ac:dyDescent="0.25">
      <c r="B6" s="31"/>
      <c r="C6" s="31"/>
      <c r="G6" s="32"/>
      <c r="H6" s="33"/>
      <c r="I6" s="33"/>
      <c r="J6" s="34"/>
    </row>
    <row r="7" spans="1:17" ht="15.75" customHeight="1" x14ac:dyDescent="0.25">
      <c r="A7" s="35" t="s">
        <v>4</v>
      </c>
      <c r="B7" s="36" t="s">
        <v>28</v>
      </c>
      <c r="C7" s="36" t="s">
        <v>29</v>
      </c>
      <c r="D7" s="36" t="s">
        <v>0</v>
      </c>
      <c r="E7" s="36" t="s">
        <v>30</v>
      </c>
      <c r="F7" s="36"/>
      <c r="G7" s="36"/>
      <c r="H7" s="36"/>
      <c r="I7" s="36"/>
      <c r="J7" s="36"/>
      <c r="K7" s="36"/>
      <c r="L7" s="37" t="s">
        <v>1</v>
      </c>
    </row>
    <row r="8" spans="1:17" x14ac:dyDescent="0.25">
      <c r="A8" s="35"/>
      <c r="B8" s="36"/>
      <c r="C8" s="36"/>
      <c r="D8" s="36"/>
      <c r="E8" s="36" t="s">
        <v>31</v>
      </c>
      <c r="F8" s="36"/>
      <c r="G8" s="36"/>
      <c r="H8" s="36"/>
      <c r="I8" s="36"/>
      <c r="J8" s="36"/>
      <c r="K8" s="36"/>
      <c r="L8" s="38"/>
    </row>
    <row r="9" spans="1:17" ht="15.75" customHeight="1" x14ac:dyDescent="0.25">
      <c r="A9" s="35"/>
      <c r="B9" s="36"/>
      <c r="C9" s="36"/>
      <c r="D9" s="36"/>
      <c r="E9" s="36">
        <v>2019</v>
      </c>
      <c r="F9" s="36">
        <v>2020</v>
      </c>
      <c r="G9" s="36">
        <v>2021</v>
      </c>
      <c r="H9" s="36">
        <v>2022</v>
      </c>
      <c r="I9" s="36">
        <v>2023</v>
      </c>
      <c r="J9" s="37">
        <v>2024</v>
      </c>
      <c r="K9" s="36">
        <v>2025</v>
      </c>
      <c r="L9" s="38"/>
    </row>
    <row r="10" spans="1:17" ht="63.75" customHeight="1" x14ac:dyDescent="0.25">
      <c r="A10" s="35"/>
      <c r="B10" s="36"/>
      <c r="C10" s="36"/>
      <c r="D10" s="36"/>
      <c r="E10" s="36"/>
      <c r="F10" s="36"/>
      <c r="G10" s="36"/>
      <c r="H10" s="36"/>
      <c r="I10" s="36"/>
      <c r="J10" s="21"/>
      <c r="K10" s="36"/>
      <c r="L10" s="39"/>
    </row>
    <row r="11" spans="1:17" x14ac:dyDescent="0.25">
      <c r="A11" s="40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  <c r="G11" s="41">
        <v>7</v>
      </c>
      <c r="H11" s="41">
        <v>8</v>
      </c>
      <c r="I11" s="41">
        <v>9</v>
      </c>
      <c r="J11" s="41">
        <v>10</v>
      </c>
      <c r="K11" s="41">
        <v>11</v>
      </c>
      <c r="L11" s="41">
        <v>12</v>
      </c>
    </row>
    <row r="12" spans="1:17" ht="15.6" customHeight="1" x14ac:dyDescent="0.25">
      <c r="A12" s="12">
        <v>3</v>
      </c>
      <c r="B12" s="13" t="s">
        <v>34</v>
      </c>
      <c r="C12" s="14" t="s">
        <v>18</v>
      </c>
      <c r="D12" s="15" t="s">
        <v>1</v>
      </c>
      <c r="E12" s="16">
        <f>E15</f>
        <v>26080</v>
      </c>
      <c r="F12" s="16">
        <f>F15</f>
        <v>3984.39</v>
      </c>
      <c r="G12" s="16">
        <f>G13+G14+G15+G16</f>
        <v>263000</v>
      </c>
      <c r="H12" s="16">
        <f>H13+H14+H15+H16</f>
        <v>415000</v>
      </c>
      <c r="I12" s="16">
        <f>I13+I14+I15+I16</f>
        <v>30000</v>
      </c>
      <c r="J12" s="16">
        <v>325000</v>
      </c>
      <c r="K12" s="16">
        <f>K13+K14+K15+K16</f>
        <v>325000</v>
      </c>
      <c r="L12" s="2">
        <f>L15+L16</f>
        <v>1388064.3900000001</v>
      </c>
    </row>
    <row r="13" spans="1:17" x14ac:dyDescent="0.25">
      <c r="A13" s="12"/>
      <c r="B13" s="13"/>
      <c r="C13" s="17"/>
      <c r="D13" s="15" t="s">
        <v>25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2">
        <v>0</v>
      </c>
    </row>
    <row r="14" spans="1:17" x14ac:dyDescent="0.25">
      <c r="A14" s="12"/>
      <c r="B14" s="13"/>
      <c r="C14" s="17"/>
      <c r="D14" s="15" t="s">
        <v>2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2">
        <v>0</v>
      </c>
    </row>
    <row r="15" spans="1:17" x14ac:dyDescent="0.25">
      <c r="A15" s="12"/>
      <c r="B15" s="13"/>
      <c r="C15" s="17"/>
      <c r="D15" s="15" t="s">
        <v>3</v>
      </c>
      <c r="E15" s="16">
        <f>E18+E22</f>
        <v>26080</v>
      </c>
      <c r="F15" s="16">
        <f>F18+F22</f>
        <v>3984.39</v>
      </c>
      <c r="G15" s="16">
        <v>263000</v>
      </c>
      <c r="H15" s="16">
        <f>H18+H22</f>
        <v>5000</v>
      </c>
      <c r="I15" s="16">
        <f>I18+I22</f>
        <v>30000</v>
      </c>
      <c r="J15" s="16">
        <v>125000</v>
      </c>
      <c r="K15" s="16">
        <f>K18+K22</f>
        <v>125000</v>
      </c>
      <c r="L15" s="2">
        <f>L18+L22</f>
        <v>578064.39</v>
      </c>
    </row>
    <row r="16" spans="1:17" ht="29.45" customHeight="1" x14ac:dyDescent="0.25">
      <c r="A16" s="12"/>
      <c r="B16" s="13"/>
      <c r="C16" s="18"/>
      <c r="D16" s="15" t="s">
        <v>19</v>
      </c>
      <c r="E16" s="16">
        <v>0</v>
      </c>
      <c r="F16" s="16">
        <v>0</v>
      </c>
      <c r="G16" s="16">
        <v>0</v>
      </c>
      <c r="H16" s="16">
        <v>410000</v>
      </c>
      <c r="I16" s="16">
        <f>I19+I23</f>
        <v>0</v>
      </c>
      <c r="J16" s="16">
        <v>200000</v>
      </c>
      <c r="K16" s="16">
        <v>200000</v>
      </c>
      <c r="L16" s="2">
        <f>L19+L23</f>
        <v>810000</v>
      </c>
    </row>
    <row r="17" spans="1:12" ht="30.75" customHeight="1" x14ac:dyDescent="0.25">
      <c r="A17" s="12" t="s">
        <v>15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2" ht="21" customHeight="1" x14ac:dyDescent="0.25">
      <c r="A18" s="19" t="s">
        <v>8</v>
      </c>
      <c r="B18" s="20" t="s">
        <v>10</v>
      </c>
      <c r="C18" s="23"/>
      <c r="D18" s="1" t="s">
        <v>3</v>
      </c>
      <c r="E18" s="16">
        <f t="shared" ref="E18:K18" si="0">E20</f>
        <v>3080</v>
      </c>
      <c r="F18" s="16">
        <f t="shared" si="0"/>
        <v>0</v>
      </c>
      <c r="G18" s="16">
        <v>0</v>
      </c>
      <c r="H18" s="16">
        <f>H20</f>
        <v>0</v>
      </c>
      <c r="I18" s="16">
        <f t="shared" si="0"/>
        <v>10000</v>
      </c>
      <c r="J18" s="16">
        <f>J20</f>
        <v>105000</v>
      </c>
      <c r="K18" s="16">
        <f t="shared" si="0"/>
        <v>105000</v>
      </c>
      <c r="L18" s="2">
        <f>L20</f>
        <v>223080</v>
      </c>
    </row>
    <row r="19" spans="1:12" ht="20.100000000000001" customHeight="1" x14ac:dyDescent="0.25">
      <c r="A19" s="21"/>
      <c r="B19" s="22"/>
      <c r="C19" s="24"/>
      <c r="D19" s="1" t="s">
        <v>19</v>
      </c>
      <c r="E19" s="16">
        <v>0</v>
      </c>
      <c r="F19" s="16">
        <v>0</v>
      </c>
      <c r="G19" s="16">
        <v>0</v>
      </c>
      <c r="H19" s="16">
        <f>H21</f>
        <v>200000</v>
      </c>
      <c r="I19" s="16">
        <f>I21</f>
        <v>0</v>
      </c>
      <c r="J19" s="16">
        <f>J21</f>
        <v>200000</v>
      </c>
      <c r="K19" s="16">
        <f>K21</f>
        <v>200000</v>
      </c>
      <c r="L19" s="2">
        <f>L21</f>
        <v>600000</v>
      </c>
    </row>
    <row r="20" spans="1:12" ht="24" customHeight="1" x14ac:dyDescent="0.25">
      <c r="A20" s="9" t="s">
        <v>11</v>
      </c>
      <c r="B20" s="10" t="s">
        <v>10</v>
      </c>
      <c r="C20" s="23"/>
      <c r="D20" s="1" t="s">
        <v>3</v>
      </c>
      <c r="E20" s="3">
        <f>14000-10920</f>
        <v>3080</v>
      </c>
      <c r="F20" s="3">
        <v>0</v>
      </c>
      <c r="G20" s="3">
        <v>0</v>
      </c>
      <c r="H20" s="3">
        <v>0</v>
      </c>
      <c r="I20" s="3">
        <v>10000</v>
      </c>
      <c r="J20" s="3">
        <v>105000</v>
      </c>
      <c r="K20" s="3">
        <v>105000</v>
      </c>
      <c r="L20" s="2">
        <f>E20+F20+G20+H20+I20+J20+K20</f>
        <v>223080</v>
      </c>
    </row>
    <row r="21" spans="1:12" ht="17.100000000000001" customHeight="1" x14ac:dyDescent="0.25">
      <c r="A21" s="21"/>
      <c r="B21" s="22"/>
      <c r="C21" s="24"/>
      <c r="D21" s="1" t="s">
        <v>19</v>
      </c>
      <c r="E21" s="42">
        <v>0</v>
      </c>
      <c r="F21" s="42">
        <v>0</v>
      </c>
      <c r="G21" s="42">
        <v>0</v>
      </c>
      <c r="H21" s="42">
        <v>200000</v>
      </c>
      <c r="I21" s="42">
        <v>0</v>
      </c>
      <c r="J21" s="42">
        <v>200000</v>
      </c>
      <c r="K21" s="42">
        <v>200000</v>
      </c>
      <c r="L21" s="2">
        <f>E21+F21+G21+H21+I21+J21+K21</f>
        <v>600000</v>
      </c>
    </row>
    <row r="22" spans="1:12" ht="35.1" customHeight="1" x14ac:dyDescent="0.25">
      <c r="A22" s="19" t="s">
        <v>9</v>
      </c>
      <c r="B22" s="20" t="s">
        <v>16</v>
      </c>
      <c r="C22" s="23"/>
      <c r="D22" s="1" t="s">
        <v>3</v>
      </c>
      <c r="E22" s="16">
        <v>23000</v>
      </c>
      <c r="F22" s="16">
        <f>F24+F26+F29</f>
        <v>3984.39</v>
      </c>
      <c r="G22" s="16">
        <v>263000</v>
      </c>
      <c r="H22" s="16">
        <v>5000</v>
      </c>
      <c r="I22" s="16">
        <v>20000</v>
      </c>
      <c r="J22" s="16">
        <v>20000</v>
      </c>
      <c r="K22" s="16">
        <v>20000</v>
      </c>
      <c r="L22" s="2">
        <f>L24+L25+L27+L29</f>
        <v>354984.39</v>
      </c>
    </row>
    <row r="23" spans="1:12" ht="32.450000000000003" customHeight="1" x14ac:dyDescent="0.25">
      <c r="A23" s="21"/>
      <c r="B23" s="22"/>
      <c r="C23" s="24"/>
      <c r="D23" s="1" t="s">
        <v>19</v>
      </c>
      <c r="E23" s="16">
        <v>0</v>
      </c>
      <c r="F23" s="16">
        <v>0</v>
      </c>
      <c r="G23" s="16">
        <v>0</v>
      </c>
      <c r="H23" s="16">
        <v>210000</v>
      </c>
      <c r="I23" s="16">
        <v>0</v>
      </c>
      <c r="J23" s="16">
        <v>0</v>
      </c>
      <c r="K23" s="16">
        <v>0</v>
      </c>
      <c r="L23" s="2">
        <f>L26+L28</f>
        <v>210000</v>
      </c>
    </row>
    <row r="24" spans="1:12" ht="31.5" customHeight="1" x14ac:dyDescent="0.25">
      <c r="A24" s="5" t="s">
        <v>12</v>
      </c>
      <c r="B24" s="6" t="s">
        <v>13</v>
      </c>
      <c r="C24" s="6"/>
      <c r="D24" s="1" t="s">
        <v>3</v>
      </c>
      <c r="E24" s="3">
        <v>1593.02</v>
      </c>
      <c r="F24" s="3">
        <v>3984.39</v>
      </c>
      <c r="G24" s="3">
        <v>3000</v>
      </c>
      <c r="H24" s="3">
        <v>5000</v>
      </c>
      <c r="I24" s="3">
        <v>10000</v>
      </c>
      <c r="J24" s="3">
        <v>10000</v>
      </c>
      <c r="K24" s="3">
        <v>10000</v>
      </c>
      <c r="L24" s="2">
        <f>E24+F24+G24+H24+I24+J24+K24</f>
        <v>43577.41</v>
      </c>
    </row>
    <row r="25" spans="1:12" ht="20.45" customHeight="1" x14ac:dyDescent="0.25">
      <c r="A25" s="11" t="s">
        <v>14</v>
      </c>
      <c r="B25" s="10" t="s">
        <v>17</v>
      </c>
      <c r="C25" s="23"/>
      <c r="D25" s="1" t="s">
        <v>3</v>
      </c>
      <c r="E25" s="3">
        <v>21406.98</v>
      </c>
      <c r="F25" s="3">
        <v>0</v>
      </c>
      <c r="G25" s="3">
        <v>0</v>
      </c>
      <c r="H25" s="3">
        <v>0</v>
      </c>
      <c r="I25" s="3">
        <v>10000</v>
      </c>
      <c r="J25" s="3">
        <v>10000</v>
      </c>
      <c r="K25" s="3">
        <v>10000</v>
      </c>
      <c r="L25" s="2">
        <f>E25+F25+G25+H25+I25+J25+K25</f>
        <v>51406.979999999996</v>
      </c>
    </row>
    <row r="26" spans="1:12" ht="17.100000000000001" customHeight="1" x14ac:dyDescent="0.25">
      <c r="A26" s="21"/>
      <c r="B26" s="22"/>
      <c r="C26" s="24"/>
      <c r="D26" s="1" t="s">
        <v>19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2">
        <f>E26+F26+G26+I26+J26+K26</f>
        <v>0</v>
      </c>
    </row>
    <row r="27" spans="1:12" ht="21" customHeight="1" x14ac:dyDescent="0.25">
      <c r="A27" s="11" t="s">
        <v>20</v>
      </c>
      <c r="B27" s="10" t="s">
        <v>21</v>
      </c>
      <c r="C27" s="23"/>
      <c r="D27" s="1" t="s">
        <v>3</v>
      </c>
      <c r="E27" s="3">
        <v>0</v>
      </c>
      <c r="F27" s="3">
        <v>0</v>
      </c>
      <c r="G27" s="3">
        <v>210000</v>
      </c>
      <c r="H27" s="3">
        <v>0</v>
      </c>
      <c r="I27" s="3">
        <v>0</v>
      </c>
      <c r="J27" s="3">
        <v>0</v>
      </c>
      <c r="K27" s="3">
        <v>0</v>
      </c>
      <c r="L27" s="2">
        <f>E27+F27+G27+H27+I27+J27+K27</f>
        <v>210000</v>
      </c>
    </row>
    <row r="28" spans="1:12" ht="12" customHeight="1" x14ac:dyDescent="0.25">
      <c r="A28" s="21"/>
      <c r="B28" s="22"/>
      <c r="C28" s="24"/>
      <c r="D28" s="1" t="s">
        <v>19</v>
      </c>
      <c r="E28" s="42">
        <v>0</v>
      </c>
      <c r="F28" s="42">
        <v>0</v>
      </c>
      <c r="G28" s="42">
        <v>0</v>
      </c>
      <c r="H28" s="42">
        <v>210000</v>
      </c>
      <c r="I28" s="42">
        <v>0</v>
      </c>
      <c r="J28" s="42">
        <v>0</v>
      </c>
      <c r="K28" s="42">
        <v>0</v>
      </c>
      <c r="L28" s="2">
        <f>E28++F28+G28+H28+I28+J28+K28</f>
        <v>210000</v>
      </c>
    </row>
    <row r="29" spans="1:12" ht="45" customHeight="1" x14ac:dyDescent="0.25">
      <c r="A29" s="4" t="s">
        <v>23</v>
      </c>
      <c r="B29" s="7" t="s">
        <v>24</v>
      </c>
      <c r="C29" s="8"/>
      <c r="D29" s="1" t="s">
        <v>3</v>
      </c>
      <c r="E29" s="3">
        <v>0</v>
      </c>
      <c r="F29" s="3">
        <v>0</v>
      </c>
      <c r="G29" s="3">
        <v>50000</v>
      </c>
      <c r="H29" s="3">
        <v>0</v>
      </c>
      <c r="I29" s="3">
        <v>0</v>
      </c>
      <c r="J29" s="3">
        <v>0</v>
      </c>
      <c r="K29" s="3">
        <v>0</v>
      </c>
      <c r="L29" s="2">
        <f>E29+F29+G29+H29+I29+J29+K29</f>
        <v>50000</v>
      </c>
    </row>
    <row r="31" spans="1:12" ht="15" x14ac:dyDescent="0.25">
      <c r="A31" s="43" t="s">
        <v>26</v>
      </c>
      <c r="B31" s="44"/>
      <c r="C31" s="44"/>
      <c r="D31" s="44"/>
      <c r="G31" s="27" t="s">
        <v>22</v>
      </c>
    </row>
  </sheetData>
  <mergeCells count="34">
    <mergeCell ref="H1:K3"/>
    <mergeCell ref="A4:K4"/>
    <mergeCell ref="A5:K5"/>
    <mergeCell ref="A7:A10"/>
    <mergeCell ref="B7:B10"/>
    <mergeCell ref="D7:D10"/>
    <mergeCell ref="E7:K7"/>
    <mergeCell ref="E8:K8"/>
    <mergeCell ref="E9:E10"/>
    <mergeCell ref="F9:F10"/>
    <mergeCell ref="C12:C16"/>
    <mergeCell ref="A17:K17"/>
    <mergeCell ref="G9:G10"/>
    <mergeCell ref="H9:H10"/>
    <mergeCell ref="I9:I10"/>
    <mergeCell ref="K9:K10"/>
    <mergeCell ref="C7:C10"/>
    <mergeCell ref="J9:J10"/>
    <mergeCell ref="L7:L10"/>
    <mergeCell ref="A31:D31"/>
    <mergeCell ref="B24:C24"/>
    <mergeCell ref="B29:C29"/>
    <mergeCell ref="A18:A19"/>
    <mergeCell ref="B18:C19"/>
    <mergeCell ref="A20:A21"/>
    <mergeCell ref="B20:C21"/>
    <mergeCell ref="A22:A23"/>
    <mergeCell ref="B22:C23"/>
    <mergeCell ref="A27:A28"/>
    <mergeCell ref="B27:C28"/>
    <mergeCell ref="A25:A26"/>
    <mergeCell ref="B25:C26"/>
    <mergeCell ref="A12:A16"/>
    <mergeCell ref="B12:B16"/>
  </mergeCells>
  <pageMargins left="0.23622047244094491" right="0.23622047244094491" top="0.74803149606299213" bottom="0.74803149606299213" header="0.31496062992125984" footer="0.31496062992125984"/>
  <pageSetup paperSize="9" scale="70" fitToHeight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объём и источник финансирования</vt:lpstr>
      <vt:lpstr>'объём и источник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2022-11-14T01:16:51Z</dcterms:modified>
</cp:coreProperties>
</file>